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<sst xmlns="http://schemas.openxmlformats.org/spreadsheetml/2006/main" count="388" uniqueCount="234">
  <si>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</si>
  <si>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</si>
  <si>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</si>
  <si>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</si>
  <si>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</si>
  <si>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</si>
  <si>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</si>
  <si>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</si>
  <si>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</si>
  <si>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</si>
  <si>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</si>
  <si>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</si>
  <si>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</si>
  <si>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</si>
  <si>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</si>
  <si>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</si>
  <si>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</si>
  <si>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</si>
  <si>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</si>
  <si>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</si>
  <si>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</si>
  <si>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</si>
  <si>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</si>
  <si>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</si>
  <si>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</si>
  <si>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</si>
  <si>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</si>
  <si>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</si>
  <si>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</si>
  <si>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</si>
  <si>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</si>
  <si>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</si>
  <si>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</si>
  <si>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</si>
  <si>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</si>
  <si>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</si>
  <si>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</si>
  <si>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</si>
  <si>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</si>
  <si>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</si>
  <si>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</si>
  <si>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</si>
  <si>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</si>
  <si>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</si>
  <si>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</si>
  <si>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</si>
  <si>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</si>
  <si>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</si>
  <si>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</si>
  <si>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</si>
  <si>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</si>
  <si>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</si>
  <si>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</si>
  <si>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</si>
  <si>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</si>
  <si>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</si>
  <si>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</si>
  <si>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</si>
  <si>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</si>
  <si>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</si>
  <si>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</si>
  <si>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</si>
  <si>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</si>
  <si>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</si>
  <si>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</si>
  <si>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</si>
  <si>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</si>
  <si>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</si>
  <si>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</si>
  <si>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</si>
  <si>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</si>
  <si>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</si>
  <si>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</si>
  <si>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</si>
  <si>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</si>
  <si>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</si>
  <si>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</si>
  <si>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</si>
  <si>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</si>
  <si>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</si>
  <si>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</si>
  <si>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</si>
  <si>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</si>
  <si>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</si>
  <si>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</si>
  <si>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</si>
  <si>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</si>
  <si>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</si>
  <si>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</si>
  <si>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</si>
  <si>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</si>
  <si>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</si>
  <si>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</si>
  <si>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</si>
  <si>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</si>
  <si>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</si>
  <si>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</si>
  <si>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</si>
  <si>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</si>
  <si>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</si>
  <si>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</si>
  <si>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</si>
  <si>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</si>
  <si>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</si>
  <si>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</si>
  <si>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</si>
  <si>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</si>
  <si>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</si>
  <si>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</si>
  <si>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</si>
  <si>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</si>
  <si>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</si>
  <si>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</si>
  <si>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</si>
  <si>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</si>
  <si>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</si>
  <si>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</si>
  <si>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</si>
  <si>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</si>
  <si>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</si>
  <si>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</si>
  <si>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</si>
  <si>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</si>
  <si>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</si>
  <si>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</si>
  <si>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</si>
  <si>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</si>
  <si>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</si>
  <si>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</si>
  <si>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</si>
  <si>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</si>
  <si>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</si>
  <si>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</si>
  <si>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</si>
  <si>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</si>
  <si>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</si>
  <si>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</si>
  <si>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</si>
  <si>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</si>
  <si>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</si>
  <si>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</si>
  <si>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</si>
  <si>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</si>
  <si>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</si>
  <si>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</si>
  <si>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</si>
  <si>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</si>
  <si>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</si>
  <si>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</si>
  <si>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</si>
  <si>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</si>
  <si>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</si>
  <si>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</si>
  <si>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</si>
  <si>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</si>
  <si>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</si>
  <si>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</si>
  <si>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</si>
  <si>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</si>
  <si>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</si>
  <si>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</si>
  <si>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</si>
  <si>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</si>
  <si>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</si>
  <si>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</si>
  <si>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</si>
  <si>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</si>
  <si>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</si>
  <si>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</si>
  <si>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</si>
  <si>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</si>
  <si>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</si>
  <si>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</si>
  <si>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</si>
  <si>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</si>
  <si>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</si>
  <si>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</si>
  <si>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</si>
  <si>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</si>
  <si>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</si>
  <si>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</si>
  <si>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</si>
  <si>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</si>
  <si>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</si>
  <si>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</si>
  <si>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</si>
  <si>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</si>
  <si>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</si>
  <si>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</si>
  <si>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</si>
  <si>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</si>
  <si>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</si>
  <si>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</si>
  <si>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</si>
  <si>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</si>
  <si>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</si>
  <si>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</si>
  <si>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</si>
  <si>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</si>
  <si>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</si>
  <si>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</si>
  <si>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</si>
  <si>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</si>
  <si>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2、“2021年预算数”的实有人员38 人，其中：在职人员 38人，离退休人员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</si>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</sst>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center" shrinkToFit="1"/>
    </xf>
    <xf numFmtId="4" fontId="7" fillId="0" borderId="13" xfId="0" applyNumberFormat="1" applyFont="1" applyFill="1" applyBorder="1" applyAlignment="1">
      <alignment horizontal="right" vertical="center" shrinkToFit="1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679.06</v>
      </c>
      <c r="C6" s="47" t="s">
        <v>7</v>
      </c>
      <c r="D6" s="43">
        <v>520.45</v>
      </c>
    </row>
    <row r="7" ht="21" customHeight="1" spans="1:4">
      <c r="A7" s="52" t="s">
        <v>8</v>
      </c>
      <c r="B7" s="24"/>
      <c r="C7" s="47" t="s">
        <v>9</v>
      </c>
      <c r="D7" s="24">
        <v>96.43</v>
      </c>
    </row>
    <row r="8" ht="21" customHeight="1" spans="1:4">
      <c r="A8" s="52" t="s">
        <v>10</v>
      </c>
      <c r="B8" s="24"/>
      <c r="C8" s="47" t="s">
        <v>11</v>
      </c>
      <c r="D8" s="43">
        <v>24.6</v>
      </c>
    </row>
    <row r="9" ht="21" customHeight="1" spans="1:4">
      <c r="A9" s="24" t="s">
        <v>12</v>
      </c>
      <c r="B9" s="24"/>
      <c r="C9" s="47" t="s">
        <v>13</v>
      </c>
      <c r="D9" s="44">
        <v>37.58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4">
        <v>679.06</v>
      </c>
      <c r="C16" s="25" t="s">
        <v>17</v>
      </c>
      <c r="D16" s="24">
        <v>679.06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4">
        <v>679.06</v>
      </c>
      <c r="C19" s="25" t="s">
        <v>22</v>
      </c>
      <c r="D19" s="25">
        <f>D16+D17</f>
        <v>679.06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4" workbookViewId="0">
      <selection activeCell="B19" sqref="B19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1"/>
      <c r="B5" s="51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1"/>
      <c r="P5" s="51"/>
    </row>
    <row r="6" s="31" customFormat="1" ht="119.25" customHeight="1" spans="1:16">
      <c r="A6" s="45"/>
      <c r="B6" s="45"/>
      <c r="C6" s="45"/>
      <c r="D6" s="33" t="s">
        <v>37</v>
      </c>
      <c r="E6" s="33" t="s">
        <v>8</v>
      </c>
      <c r="F6" s="33" t="s">
        <v>10</v>
      </c>
      <c r="G6" s="45"/>
      <c r="H6" s="33" t="s">
        <v>37</v>
      </c>
      <c r="I6" s="33" t="s">
        <v>38</v>
      </c>
      <c r="J6" s="33" t="s">
        <v>39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43">
        <v>520.45</v>
      </c>
      <c r="C7" s="43">
        <v>520.45</v>
      </c>
      <c r="D7" s="43">
        <v>520.45</v>
      </c>
      <c r="E7" s="43">
        <v>520.45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43">
        <v>520.45</v>
      </c>
      <c r="C8" s="43">
        <v>520.45</v>
      </c>
      <c r="D8" s="43">
        <v>520.45</v>
      </c>
      <c r="E8" s="43">
        <v>520.45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43">
        <v>520.45</v>
      </c>
      <c r="C9" s="43">
        <v>520.45</v>
      </c>
      <c r="D9" s="43">
        <v>520.45</v>
      </c>
      <c r="E9" s="43">
        <v>520.45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96.43</v>
      </c>
      <c r="C10" s="24">
        <v>96.43</v>
      </c>
      <c r="D10" s="24">
        <v>96.43</v>
      </c>
      <c r="E10" s="24">
        <v>96.43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0" t="s">
        <v>42</v>
      </c>
      <c r="B11" s="24">
        <v>92.86</v>
      </c>
      <c r="C11" s="24">
        <v>92.86</v>
      </c>
      <c r="D11" s="24">
        <v>92.86</v>
      </c>
      <c r="E11" s="24">
        <v>92.86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43">
        <v>61.91</v>
      </c>
      <c r="C12" s="43">
        <v>61.91</v>
      </c>
      <c r="D12" s="43">
        <v>61.91</v>
      </c>
      <c r="E12" s="43">
        <v>61.91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43">
        <v>30.95</v>
      </c>
      <c r="C13" s="43">
        <v>30.95</v>
      </c>
      <c r="D13" s="43">
        <v>30.955</v>
      </c>
      <c r="E13" s="43">
        <v>30.955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43">
        <v>3.56</v>
      </c>
      <c r="C14" s="43">
        <v>3.56</v>
      </c>
      <c r="D14" s="43">
        <v>3.56</v>
      </c>
      <c r="E14" s="43">
        <v>3.56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43">
        <v>3.56</v>
      </c>
      <c r="C15" s="43">
        <v>3.56</v>
      </c>
      <c r="D15" s="43">
        <v>3.56</v>
      </c>
      <c r="E15" s="43">
        <v>3.56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43">
        <v>24.6</v>
      </c>
      <c r="C16" s="43">
        <v>24.6</v>
      </c>
      <c r="D16" s="43">
        <v>24.6</v>
      </c>
      <c r="E16" s="43">
        <v>24.6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43">
        <v>24.6</v>
      </c>
      <c r="C17" s="43">
        <v>24.6</v>
      </c>
      <c r="D17" s="43">
        <v>24.6</v>
      </c>
      <c r="E17" s="43">
        <v>24.6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43">
        <v>24.6</v>
      </c>
      <c r="C18" s="43">
        <v>24.6</v>
      </c>
      <c r="D18" s="43">
        <v>24.6</v>
      </c>
      <c r="E18" s="43">
        <v>24.6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44">
        <v>37.58</v>
      </c>
      <c r="C19" s="44">
        <v>37.58</v>
      </c>
      <c r="D19" s="44">
        <v>37.58</v>
      </c>
      <c r="E19" s="44">
        <v>37.58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44">
        <v>37.58</v>
      </c>
      <c r="C20" s="44">
        <v>37.58</v>
      </c>
      <c r="D20" s="44">
        <v>37.58</v>
      </c>
      <c r="E20" s="44">
        <v>37.58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44">
        <v>37.58</v>
      </c>
      <c r="C21" s="44">
        <v>37.58</v>
      </c>
      <c r="D21" s="44">
        <v>37.58</v>
      </c>
      <c r="E21" s="44">
        <v>37.58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f>B7+B10+B16+B19</f>
        <v>679.06</v>
      </c>
      <c r="C22" s="24">
        <f>C7+C10+C16+C19</f>
        <v>679.06</v>
      </c>
      <c r="D22" s="24">
        <f>D7+D10+D16+D19</f>
        <v>679.06</v>
      </c>
      <c r="E22" s="24">
        <f>E7+E10+E16+E19</f>
        <v>679.06</v>
      </c>
      <c r="F22" s="24"/>
      <c r="G22" s="24"/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topLeftCell="A3" workbookViewId="0">
      <selection activeCell="C6" sqref="C6:D21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6" t="s">
        <v>7</v>
      </c>
      <c r="B6" s="43">
        <v>520.45</v>
      </c>
      <c r="C6" s="43">
        <v>520.45</v>
      </c>
      <c r="D6" s="43">
        <v>520.45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43">
        <v>520.45</v>
      </c>
      <c r="C7" s="43">
        <v>520.45</v>
      </c>
      <c r="D7" s="43">
        <v>520.45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43">
        <v>520.45</v>
      </c>
      <c r="C8" s="43">
        <v>520.45</v>
      </c>
      <c r="D8" s="43">
        <v>520.45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96.43</v>
      </c>
      <c r="C9" s="24">
        <v>96.43</v>
      </c>
      <c r="D9" s="24">
        <v>96.43</v>
      </c>
      <c r="E9" s="24"/>
      <c r="F9" s="24"/>
      <c r="G9" s="24"/>
      <c r="H9" s="24"/>
      <c r="I9" s="24"/>
    </row>
    <row r="10" ht="15.75" customHeight="1" spans="1:9">
      <c r="A10" s="50" t="s">
        <v>42</v>
      </c>
      <c r="B10" s="24">
        <v>92.86</v>
      </c>
      <c r="C10" s="24">
        <v>92.86</v>
      </c>
      <c r="D10" s="24">
        <v>92.86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43">
        <v>61.91</v>
      </c>
      <c r="C11" s="43">
        <v>61.91</v>
      </c>
      <c r="D11" s="43">
        <v>61.91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43">
        <v>30.95</v>
      </c>
      <c r="C12" s="43">
        <v>30.95</v>
      </c>
      <c r="D12" s="43">
        <v>30.95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43">
        <v>3.56</v>
      </c>
      <c r="C13" s="43">
        <v>3.56</v>
      </c>
      <c r="D13" s="43">
        <v>3.56</v>
      </c>
      <c r="E13" s="43"/>
      <c r="F13" s="24"/>
      <c r="G13" s="24"/>
      <c r="H13" s="24"/>
      <c r="I13" s="24"/>
    </row>
    <row r="14" ht="15.75" customHeight="1" spans="1:9">
      <c r="A14" s="24" t="s">
        <v>46</v>
      </c>
      <c r="B14" s="43">
        <v>3.56</v>
      </c>
      <c r="C14" s="43">
        <v>3.56</v>
      </c>
      <c r="D14" s="43">
        <v>3.56</v>
      </c>
      <c r="E14" s="43"/>
      <c r="F14" s="24"/>
      <c r="G14" s="24"/>
      <c r="H14" s="24"/>
      <c r="I14" s="24"/>
    </row>
    <row r="15" ht="15.75" customHeight="1" spans="1:9">
      <c r="A15" s="24" t="s">
        <v>47</v>
      </c>
      <c r="B15" s="43">
        <v>24.6</v>
      </c>
      <c r="C15" s="43">
        <v>24.6</v>
      </c>
      <c r="D15" s="43">
        <v>24.6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43">
        <v>24.6</v>
      </c>
      <c r="C16" s="43">
        <v>24.6</v>
      </c>
      <c r="D16" s="43">
        <v>24.6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43">
        <v>24.6</v>
      </c>
      <c r="C17" s="43">
        <v>24.6</v>
      </c>
      <c r="D17" s="43">
        <v>24.6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44">
        <v>37.58</v>
      </c>
      <c r="C18" s="44">
        <v>37.58</v>
      </c>
      <c r="D18" s="44">
        <v>37.58</v>
      </c>
      <c r="E18" s="44"/>
      <c r="F18" s="24"/>
      <c r="G18" s="24"/>
      <c r="H18" s="24"/>
      <c r="I18" s="24"/>
    </row>
    <row r="19" ht="15.75" customHeight="1" spans="1:9">
      <c r="A19" s="24" t="s">
        <v>50</v>
      </c>
      <c r="B19" s="44">
        <v>37.58</v>
      </c>
      <c r="C19" s="44">
        <v>37.58</v>
      </c>
      <c r="D19" s="44">
        <v>37.58</v>
      </c>
      <c r="E19" s="44"/>
      <c r="F19" s="24"/>
      <c r="G19" s="24"/>
      <c r="H19" s="24"/>
      <c r="I19" s="24"/>
    </row>
    <row r="20" ht="15.75" customHeight="1" spans="1:9">
      <c r="A20" s="24" t="s">
        <v>51</v>
      </c>
      <c r="B20" s="44">
        <v>37.58</v>
      </c>
      <c r="C20" s="44">
        <v>37.58</v>
      </c>
      <c r="D20" s="44">
        <v>37.58</v>
      </c>
      <c r="E20" s="44"/>
      <c r="F20" s="24"/>
      <c r="G20" s="24"/>
      <c r="H20" s="24"/>
      <c r="I20" s="24"/>
    </row>
    <row r="21" spans="1:9">
      <c r="A21" s="25" t="s">
        <v>29</v>
      </c>
      <c r="B21" s="24">
        <f>B6+B9+B15+B18</f>
        <v>679.06</v>
      </c>
      <c r="C21" s="24">
        <f>C6+C9+C15+C18</f>
        <v>679.06</v>
      </c>
      <c r="D21" s="24">
        <f>D6+D9+D15+D18</f>
        <v>679.06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9" sqref="C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61</v>
      </c>
      <c r="F5" s="33" t="s">
        <v>62</v>
      </c>
    </row>
    <row r="6" ht="21.75" customHeight="1" spans="1:6">
      <c r="A6" s="24" t="s">
        <v>6</v>
      </c>
      <c r="B6" s="24">
        <v>679.06</v>
      </c>
      <c r="C6" s="47" t="s">
        <v>7</v>
      </c>
      <c r="D6" s="43">
        <v>520.45</v>
      </c>
      <c r="E6" s="43">
        <v>520.45</v>
      </c>
      <c r="F6" s="48"/>
    </row>
    <row r="7" ht="21.75" customHeight="1" spans="1:6">
      <c r="A7" s="27" t="s">
        <v>8</v>
      </c>
      <c r="B7" s="24">
        <v>679.06</v>
      </c>
      <c r="C7" s="47" t="s">
        <v>9</v>
      </c>
      <c r="D7" s="24">
        <v>96.43</v>
      </c>
      <c r="E7" s="24">
        <v>96.43</v>
      </c>
      <c r="F7" s="48"/>
    </row>
    <row r="8" ht="21.75" customHeight="1" spans="1:6">
      <c r="A8" s="27" t="s">
        <v>10</v>
      </c>
      <c r="B8" s="24"/>
      <c r="C8" s="47" t="s">
        <v>11</v>
      </c>
      <c r="D8" s="43">
        <v>24.6</v>
      </c>
      <c r="E8" s="43">
        <v>24.6</v>
      </c>
      <c r="F8" s="48"/>
    </row>
    <row r="9" ht="21.75" customHeight="1" spans="1:6">
      <c r="A9" s="24" t="s">
        <v>12</v>
      </c>
      <c r="B9" s="24"/>
      <c r="C9" s="47" t="s">
        <v>13</v>
      </c>
      <c r="D9" s="44">
        <v>37.58</v>
      </c>
      <c r="E9" s="44">
        <v>37.58</v>
      </c>
      <c r="F9" s="48"/>
    </row>
    <row r="10" ht="21.75" customHeight="1" spans="1:6">
      <c r="A10" s="24"/>
      <c r="B10" s="48"/>
      <c r="C10" s="24" t="s">
        <v>14</v>
      </c>
      <c r="D10" s="48"/>
      <c r="E10" s="48"/>
      <c r="F10" s="48"/>
    </row>
    <row r="11" ht="21.75" customHeight="1" spans="1:6">
      <c r="A11" s="24"/>
      <c r="B11" s="48"/>
      <c r="C11" s="24"/>
      <c r="D11" s="48"/>
      <c r="E11" s="48"/>
      <c r="F11" s="48"/>
    </row>
    <row r="12" ht="21.75" customHeight="1" spans="1:6">
      <c r="A12" s="24"/>
      <c r="B12" s="48"/>
      <c r="C12" s="24"/>
      <c r="D12" s="48">
        <f>E12+F12</f>
        <v>0</v>
      </c>
      <c r="E12" s="48"/>
      <c r="F12" s="48"/>
    </row>
    <row r="13" ht="21.75" customHeight="1" spans="1:6">
      <c r="A13" s="24"/>
      <c r="B13" s="48"/>
      <c r="C13" s="24"/>
      <c r="D13" s="48">
        <f>E13+F13</f>
        <v>0</v>
      </c>
      <c r="E13" s="48"/>
      <c r="F13" s="48"/>
    </row>
    <row r="14" ht="21.75" customHeight="1" spans="1:6">
      <c r="A14" s="24"/>
      <c r="B14" s="48"/>
      <c r="C14" s="24"/>
      <c r="D14" s="48">
        <f>E14+F14</f>
        <v>0</v>
      </c>
      <c r="E14" s="48"/>
      <c r="F14" s="48"/>
    </row>
    <row r="15" ht="21.75" customHeight="1" spans="1:6">
      <c r="A15" s="24"/>
      <c r="B15" s="48"/>
      <c r="C15" s="24"/>
      <c r="D15" s="48">
        <f>E15+F15</f>
        <v>0</v>
      </c>
      <c r="E15" s="48"/>
      <c r="F15" s="48"/>
    </row>
    <row r="16" ht="21.75" customHeight="1" spans="1:6">
      <c r="A16" s="25" t="s">
        <v>16</v>
      </c>
      <c r="B16" s="49">
        <f>B6+B9</f>
        <v>679.06</v>
      </c>
      <c r="C16" s="25" t="s">
        <v>17</v>
      </c>
      <c r="D16" s="24">
        <v>679.06</v>
      </c>
      <c r="E16" s="24">
        <v>679.06</v>
      </c>
      <c r="F16" s="48"/>
    </row>
    <row r="17" ht="21.75" customHeight="1" spans="1:6">
      <c r="A17" s="27" t="s">
        <v>20</v>
      </c>
      <c r="B17" s="48"/>
      <c r="C17" s="27" t="s">
        <v>19</v>
      </c>
      <c r="D17" s="48">
        <f t="shared" ref="D17:D20" si="0">E17+F17</f>
        <v>0</v>
      </c>
      <c r="E17" s="48"/>
      <c r="F17" s="48"/>
    </row>
    <row r="18" ht="21.75" customHeight="1" spans="1:6">
      <c r="A18" s="27" t="s">
        <v>63</v>
      </c>
      <c r="B18" s="48"/>
      <c r="C18" s="24"/>
      <c r="D18" s="48">
        <f t="shared" si="0"/>
        <v>0</v>
      </c>
      <c r="E18" s="48"/>
      <c r="F18" s="48"/>
    </row>
    <row r="19" ht="21.75" customHeight="1" spans="1:6">
      <c r="A19" s="27" t="s">
        <v>64</v>
      </c>
      <c r="B19" s="48"/>
      <c r="C19" s="24"/>
      <c r="D19" s="48">
        <f t="shared" si="0"/>
        <v>0</v>
      </c>
      <c r="E19" s="48"/>
      <c r="F19" s="48"/>
    </row>
    <row r="20" ht="21.75" customHeight="1" spans="1:6">
      <c r="A20" s="25" t="s">
        <v>21</v>
      </c>
      <c r="B20" s="49">
        <f>B16+B17+B18+B19</f>
        <v>679.06</v>
      </c>
      <c r="C20" s="25" t="s">
        <v>22</v>
      </c>
      <c r="D20" s="48">
        <f t="shared" si="0"/>
        <v>679.06</v>
      </c>
      <c r="E20" s="48">
        <f>E16+E17</f>
        <v>679.06</v>
      </c>
      <c r="F20" s="48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H16" sqref="H16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5"/>
    </row>
    <row r="6" ht="18" customHeight="1" spans="1:6">
      <c r="A6" s="46" t="s">
        <v>7</v>
      </c>
      <c r="B6" s="24">
        <v>520.45</v>
      </c>
      <c r="C6" s="43">
        <v>520.45</v>
      </c>
      <c r="D6" s="43">
        <v>520.45</v>
      </c>
      <c r="E6" s="24"/>
      <c r="F6" s="24"/>
    </row>
    <row r="7" ht="18" customHeight="1" spans="1:6">
      <c r="A7" s="24" t="s">
        <v>40</v>
      </c>
      <c r="B7" s="24">
        <v>520.45</v>
      </c>
      <c r="C7" s="43">
        <v>520.45</v>
      </c>
      <c r="D7" s="43">
        <v>520.45</v>
      </c>
      <c r="E7" s="24"/>
      <c r="F7" s="24"/>
    </row>
    <row r="8" ht="18" customHeight="1" spans="1:6">
      <c r="A8" s="24" t="s">
        <v>41</v>
      </c>
      <c r="B8" s="24">
        <v>520.45</v>
      </c>
      <c r="C8" s="43">
        <v>520.45</v>
      </c>
      <c r="D8" s="43">
        <v>520.45</v>
      </c>
      <c r="E8" s="24"/>
      <c r="F8" s="24"/>
    </row>
    <row r="9" ht="18" customHeight="1" spans="1:6">
      <c r="A9" s="24" t="s">
        <v>9</v>
      </c>
      <c r="B9" s="24">
        <v>96.43</v>
      </c>
      <c r="C9" s="24">
        <v>96.43</v>
      </c>
      <c r="D9" s="24">
        <v>96.43</v>
      </c>
      <c r="E9" s="24"/>
      <c r="F9" s="24"/>
    </row>
    <row r="10" ht="18" customHeight="1" spans="1:6">
      <c r="A10" s="24" t="s">
        <v>42</v>
      </c>
      <c r="B10" s="24">
        <v>92.86</v>
      </c>
      <c r="C10" s="24">
        <v>92.86</v>
      </c>
      <c r="D10" s="24">
        <v>92.86</v>
      </c>
      <c r="E10" s="24"/>
      <c r="F10" s="24"/>
    </row>
    <row r="11" ht="18" customHeight="1" spans="1:6">
      <c r="A11" s="24" t="s">
        <v>43</v>
      </c>
      <c r="B11" s="24">
        <v>61.91</v>
      </c>
      <c r="C11" s="43">
        <v>61.91</v>
      </c>
      <c r="D11" s="43">
        <v>61.91</v>
      </c>
      <c r="E11" s="24"/>
      <c r="F11" s="24"/>
    </row>
    <row r="12" ht="18" customHeight="1" spans="1:6">
      <c r="A12" s="24" t="s">
        <v>44</v>
      </c>
      <c r="B12" s="24">
        <v>30.95</v>
      </c>
      <c r="C12" s="43">
        <v>30.95</v>
      </c>
      <c r="D12" s="43">
        <v>30.95</v>
      </c>
      <c r="E12" s="24"/>
      <c r="F12" s="24"/>
    </row>
    <row r="13" ht="18" customHeight="1" spans="1:6">
      <c r="A13" s="24" t="s">
        <v>45</v>
      </c>
      <c r="B13" s="24">
        <v>3.56</v>
      </c>
      <c r="C13" s="43">
        <v>3.56</v>
      </c>
      <c r="D13" s="43">
        <v>3.56</v>
      </c>
      <c r="E13" s="24"/>
      <c r="F13" s="24"/>
    </row>
    <row r="14" ht="18" customHeight="1" spans="1:6">
      <c r="A14" s="24" t="s">
        <v>46</v>
      </c>
      <c r="B14" s="24">
        <v>3.56</v>
      </c>
      <c r="C14" s="43">
        <v>3.56</v>
      </c>
      <c r="D14" s="43">
        <v>3.56</v>
      </c>
      <c r="E14" s="24"/>
      <c r="F14" s="24"/>
    </row>
    <row r="15" ht="18" customHeight="1" spans="1:6">
      <c r="A15" s="24" t="s">
        <v>47</v>
      </c>
      <c r="B15" s="24">
        <v>24.6</v>
      </c>
      <c r="C15" s="43">
        <v>24.6</v>
      </c>
      <c r="D15" s="43">
        <v>24.6</v>
      </c>
      <c r="E15" s="24"/>
      <c r="F15" s="24"/>
    </row>
    <row r="16" ht="18" customHeight="1" spans="1:6">
      <c r="A16" s="24" t="s">
        <v>48</v>
      </c>
      <c r="B16" s="24">
        <v>24.6</v>
      </c>
      <c r="C16" s="43">
        <v>24.6</v>
      </c>
      <c r="D16" s="43">
        <v>24.6</v>
      </c>
      <c r="E16" s="24"/>
      <c r="F16" s="24"/>
    </row>
    <row r="17" ht="18" customHeight="1" spans="1:6">
      <c r="A17" s="24" t="s">
        <v>49</v>
      </c>
      <c r="B17" s="24">
        <v>24.6</v>
      </c>
      <c r="C17" s="43">
        <v>24.6</v>
      </c>
      <c r="D17" s="43">
        <v>24.6</v>
      </c>
      <c r="E17" s="24"/>
      <c r="F17" s="24"/>
    </row>
    <row r="18" ht="18" customHeight="1" spans="1:6">
      <c r="A18" s="24" t="s">
        <v>13</v>
      </c>
      <c r="B18" s="24">
        <v>37.58</v>
      </c>
      <c r="C18" s="44">
        <v>37.58</v>
      </c>
      <c r="D18" s="44">
        <v>37.58</v>
      </c>
      <c r="E18" s="24"/>
      <c r="F18" s="24"/>
    </row>
    <row r="19" ht="18" customHeight="1" spans="1:6">
      <c r="A19" s="24" t="s">
        <v>50</v>
      </c>
      <c r="B19" s="24">
        <v>37.58</v>
      </c>
      <c r="C19" s="44">
        <v>37.58</v>
      </c>
      <c r="D19" s="44">
        <v>37.58</v>
      </c>
      <c r="E19" s="24"/>
      <c r="F19" s="24"/>
    </row>
    <row r="20" ht="18" customHeight="1" spans="1:6">
      <c r="A20" s="24" t="s">
        <v>51</v>
      </c>
      <c r="B20" s="24">
        <v>37.58</v>
      </c>
      <c r="C20" s="44">
        <v>37.58</v>
      </c>
      <c r="D20" s="44">
        <v>37.58</v>
      </c>
      <c r="E20" s="24"/>
      <c r="F20" s="24"/>
    </row>
    <row r="21" ht="18" customHeight="1" spans="1:6">
      <c r="A21" s="24" t="s">
        <v>29</v>
      </c>
      <c r="B21" s="24">
        <v>679.06</v>
      </c>
      <c r="C21" s="24">
        <f>C6+C9+C15+C18</f>
        <v>679.06</v>
      </c>
      <c r="D21" s="24">
        <f>D6+D9+D15+D18</f>
        <v>679.06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E9" sqref="E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v>679.06</v>
      </c>
      <c r="C6" s="24">
        <v>679.06</v>
      </c>
      <c r="D6" s="24">
        <v>679.06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69</v>
      </c>
      <c r="B7" s="42">
        <v>364.315</v>
      </c>
      <c r="C7" s="42">
        <v>364.315</v>
      </c>
      <c r="D7" s="42">
        <v>364.315</v>
      </c>
      <c r="E7" s="24"/>
      <c r="F7" s="24"/>
    </row>
    <row r="8" ht="18" customHeight="1" spans="1:6">
      <c r="A8" s="35" t="s">
        <v>70</v>
      </c>
      <c r="B8" s="38">
        <v>156.135</v>
      </c>
      <c r="C8" s="38">
        <v>156.135</v>
      </c>
      <c r="D8" s="38">
        <v>156.135</v>
      </c>
      <c r="E8" s="24"/>
      <c r="F8" s="24"/>
    </row>
    <row r="9" ht="18" customHeight="1" spans="1:6">
      <c r="A9" s="35" t="s">
        <v>71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72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74</v>
      </c>
      <c r="B12" s="43">
        <v>61.91</v>
      </c>
      <c r="C12" s="43">
        <v>61.91</v>
      </c>
      <c r="D12" s="43">
        <v>61.91</v>
      </c>
      <c r="E12" s="24"/>
      <c r="F12" s="24"/>
    </row>
    <row r="13" ht="18" customHeight="1" spans="1:6">
      <c r="A13" s="35" t="s">
        <v>75</v>
      </c>
      <c r="B13" s="43">
        <v>30.95</v>
      </c>
      <c r="C13" s="43">
        <v>30.95</v>
      </c>
      <c r="D13" s="43">
        <v>30.955</v>
      </c>
      <c r="E13" s="24"/>
      <c r="F13" s="24"/>
    </row>
    <row r="14" ht="18" customHeight="1" spans="1:6">
      <c r="A14" s="35" t="s">
        <v>76</v>
      </c>
      <c r="B14" s="43">
        <v>24.6</v>
      </c>
      <c r="C14" s="43">
        <v>24.6</v>
      </c>
      <c r="D14" s="43">
        <v>24.6</v>
      </c>
      <c r="E14" s="24"/>
      <c r="F14" s="24"/>
    </row>
    <row r="15" ht="18" customHeight="1" spans="1:6">
      <c r="A15" s="35" t="s">
        <v>77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78</v>
      </c>
      <c r="B16" s="43">
        <v>3.56</v>
      </c>
      <c r="C16" s="43">
        <v>3.56</v>
      </c>
      <c r="D16" s="43">
        <v>3.56</v>
      </c>
      <c r="E16" s="24"/>
      <c r="F16" s="24"/>
    </row>
    <row r="17" ht="18" customHeight="1" spans="1:6">
      <c r="A17" s="35" t="s">
        <v>79</v>
      </c>
      <c r="B17" s="44">
        <v>37.58</v>
      </c>
      <c r="C17" s="44">
        <v>37.58</v>
      </c>
      <c r="D17" s="44">
        <v>37.58</v>
      </c>
      <c r="E17" s="24"/>
      <c r="F17" s="24"/>
    </row>
    <row r="18" ht="18" customHeight="1" spans="1:6">
      <c r="A18" s="35" t="s">
        <v>80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1">SUM(B21:B47)</f>
        <v>0</v>
      </c>
      <c r="C20" s="24">
        <f t="shared" ref="C20" si="2">SUM(C21:C47)</f>
        <v>0</v>
      </c>
      <c r="D20" s="24">
        <f t="shared" ref="D20" si="3">SUM(D21:D47)</f>
        <v>0</v>
      </c>
      <c r="E20" s="24">
        <f t="shared" ref="E20" si="4">SUM(E21:E47)</f>
        <v>0</v>
      </c>
      <c r="F20" s="24">
        <f t="shared" ref="F20" si="5">SUM(F21:F47)</f>
        <v>0</v>
      </c>
    </row>
    <row r="21" ht="18" customHeight="1" spans="1:6">
      <c r="A21" s="35" t="s">
        <v>83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111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9" t="s">
        <v>122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123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128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128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147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9" t="s">
        <v>149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153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154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29</v>
      </c>
      <c r="B112" s="24">
        <f t="shared" ref="B112:F112" si="58">B6+B20+B48+B60+B65+B78+B95+B98+B104+B107</f>
        <v>679.06</v>
      </c>
      <c r="C112" s="24">
        <f t="shared" si="58"/>
        <v>679.06</v>
      </c>
      <c r="D112" s="24">
        <f t="shared" si="58"/>
        <v>679.06</v>
      </c>
      <c r="E112" s="24">
        <f t="shared" si="58"/>
        <v>0</v>
      </c>
      <c r="F112" s="24">
        <f t="shared" si="58"/>
        <v>0</v>
      </c>
    </row>
    <row r="113" spans="1:6">
      <c r="A113" s="41" t="s">
        <v>161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1" workbookViewId="0">
      <selection activeCell="D42" sqref="D4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38">
        <v>679.05</v>
      </c>
      <c r="C36" s="38">
        <v>679.05</v>
      </c>
      <c r="D36" s="38">
        <v>679.05</v>
      </c>
      <c r="E36" s="24"/>
      <c r="F36" s="24"/>
    </row>
    <row r="37" ht="18" customHeight="1" spans="1:6">
      <c r="A37" s="35" t="s">
        <v>175</v>
      </c>
      <c r="B37" s="38">
        <v>679.05</v>
      </c>
      <c r="C37" s="38">
        <v>679.05</v>
      </c>
      <c r="D37" s="38">
        <v>679.05</v>
      </c>
      <c r="E37" s="24"/>
      <c r="F37" s="24"/>
    </row>
    <row r="38" ht="18" customHeight="1" spans="1:6">
      <c r="A38" s="35" t="s">
        <v>176</v>
      </c>
      <c r="B38" s="24"/>
      <c r="C38" s="24"/>
      <c r="D38" s="24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9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9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9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9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29</v>
      </c>
      <c r="B72" s="24"/>
      <c r="C72" s="24"/>
      <c r="D72" s="24"/>
      <c r="E72" s="24"/>
      <c r="F72" s="24"/>
    </row>
    <row r="73" spans="1:6">
      <c r="A73" s="41" t="s">
        <v>161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D18" sqref="D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